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20\JUNIO 2020\"/>
    </mc:Choice>
  </mc:AlternateContent>
  <xr:revisionPtr revIDLastSave="0" documentId="13_ncr:1_{4E3DE2B4-9C61-4594-85A6-EBCD1DA354C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1" l="1"/>
  <c r="E14" i="1"/>
  <c r="E13" i="1"/>
  <c r="F13" i="1" s="1"/>
  <c r="E12" i="1"/>
  <c r="E15" i="1" s="1"/>
  <c r="F14" i="1" l="1"/>
  <c r="F12" i="1"/>
  <c r="F15" i="1" l="1"/>
</calcChain>
</file>

<file path=xl/sharedStrings.xml><?xml version="1.0" encoding="utf-8"?>
<sst xmlns="http://schemas.openxmlformats.org/spreadsheetml/2006/main" count="17" uniqueCount="17">
  <si>
    <r>
      <t>Denominacion:</t>
    </r>
    <r>
      <rPr>
        <b/>
        <sz val="11"/>
        <rFont val="Times New Roman"/>
        <family val="1"/>
      </rPr>
      <t xml:space="preserve"> PENNER AUTOMOTORES S.R.L.</t>
    </r>
  </si>
  <si>
    <t>Domicilio: Ruta Transchaco Nº 1202 esq. Yaguaron</t>
  </si>
  <si>
    <t>Actividad principal: Venta de Vehiculos Automotores nuevos y usados.</t>
  </si>
  <si>
    <t>Inscripcion en la Dirección General de los Registros Públicos Sección Personas Juridicas y Asoc. bajo el Nº 419, serie F, folio 3641 y sgtes. de fecha 30/08/2001</t>
  </si>
  <si>
    <t>y en el Registro Publico de Comercio bajo el 667 serie B seccion Contratos folios 6230 y sgtes.  el 30/08/2001.</t>
  </si>
  <si>
    <t>Inscripción en la comisión Nacional de Valores: RES. Nº 6E/18</t>
  </si>
  <si>
    <t>Capital Suscripto e integrado: 38.500.000.000.-</t>
  </si>
  <si>
    <t xml:space="preserve">Composición del capital </t>
  </si>
  <si>
    <t>Socio</t>
  </si>
  <si>
    <t>Monto</t>
  </si>
  <si>
    <t>%</t>
  </si>
  <si>
    <t>Orlando Penner Durksen</t>
  </si>
  <si>
    <t>M.F.Inversiones S.A.</t>
  </si>
  <si>
    <t>Ronald Duerksen</t>
  </si>
  <si>
    <t xml:space="preserve">TOTALES </t>
  </si>
  <si>
    <t>Valor nominal de c/cuota</t>
  </si>
  <si>
    <t>Cantidad de Cuotas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</si>
</sst>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165" fontId="5" fillId="0" borderId="3" xfId="1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right" vertical="center"/>
    </xf>
    <xf numFmtId="9" fontId="6" fillId="0" borderId="3" xfId="2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4" fillId="0" borderId="4" xfId="0" applyFont="1" applyBorder="1" applyAlignment="1">
      <alignment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9" fontId="4" fillId="0" borderId="3" xfId="2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13" sqref="G13"/>
    </sheetView>
  </sheetViews>
  <sheetFormatPr baseColWidth="10" defaultRowHeight="15" x14ac:dyDescent="0.25"/>
  <cols>
    <col min="1" max="1" width="7.28515625" customWidth="1"/>
    <col min="2" max="2" width="25.5703125" customWidth="1"/>
    <col min="3" max="3" width="12.140625" bestFit="1" customWidth="1"/>
    <col min="5" max="5" width="17.42578125" customWidth="1"/>
    <col min="7" max="7" width="16.42578125" customWidth="1"/>
  </cols>
  <sheetData>
    <row r="1" spans="1:7" s="1" customFormat="1" x14ac:dyDescent="0.25">
      <c r="A1" s="1" t="s">
        <v>0</v>
      </c>
      <c r="C1" s="2"/>
      <c r="D1" s="2"/>
      <c r="G1" s="2"/>
    </row>
    <row r="2" spans="1:7" s="1" customFormat="1" x14ac:dyDescent="0.25">
      <c r="A2" s="1" t="s">
        <v>1</v>
      </c>
      <c r="C2" s="2"/>
      <c r="D2" s="2"/>
      <c r="G2" s="2"/>
    </row>
    <row r="3" spans="1:7" s="1" customFormat="1" x14ac:dyDescent="0.25">
      <c r="A3" s="1" t="s">
        <v>2</v>
      </c>
      <c r="C3" s="2"/>
      <c r="D3" s="2"/>
      <c r="G3" s="2"/>
    </row>
    <row r="4" spans="1:7" s="1" customFormat="1" x14ac:dyDescent="0.25">
      <c r="A4" s="1" t="s">
        <v>3</v>
      </c>
      <c r="C4" s="2"/>
      <c r="D4" s="2"/>
      <c r="G4" s="2"/>
    </row>
    <row r="5" spans="1:7" s="1" customFormat="1" x14ac:dyDescent="0.25">
      <c r="A5" s="1" t="s">
        <v>4</v>
      </c>
      <c r="C5" s="2"/>
      <c r="D5" s="2"/>
      <c r="G5" s="2"/>
    </row>
    <row r="6" spans="1:7" s="1" customFormat="1" x14ac:dyDescent="0.25">
      <c r="A6" s="1" t="s">
        <v>5</v>
      </c>
      <c r="C6" s="2"/>
      <c r="D6" s="3"/>
      <c r="G6" s="2"/>
    </row>
    <row r="7" spans="1:7" s="1" customFormat="1" x14ac:dyDescent="0.25">
      <c r="A7" s="1" t="s">
        <v>6</v>
      </c>
      <c r="C7" s="2"/>
      <c r="D7" s="2"/>
      <c r="G7" s="2"/>
    </row>
    <row r="8" spans="1:7" s="1" customFormat="1" x14ac:dyDescent="0.25">
      <c r="C8" s="2"/>
      <c r="D8" s="2"/>
      <c r="G8" s="2"/>
    </row>
    <row r="9" spans="1:7" s="1" customFormat="1" ht="15.75" thickBot="1" x14ac:dyDescent="0.3">
      <c r="A9" s="4" t="s">
        <v>7</v>
      </c>
      <c r="B9" s="4"/>
      <c r="C9" s="4"/>
      <c r="D9" s="4"/>
      <c r="E9" s="4"/>
      <c r="F9" s="4"/>
      <c r="G9" s="4"/>
    </row>
    <row r="10" spans="1:7" s="1" customFormat="1" ht="21.75" customHeight="1" x14ac:dyDescent="0.25">
      <c r="A10" s="5"/>
      <c r="B10" s="6" t="s">
        <v>8</v>
      </c>
      <c r="C10" s="7" t="s">
        <v>16</v>
      </c>
      <c r="D10" s="7" t="s">
        <v>15</v>
      </c>
      <c r="E10" s="6" t="s">
        <v>9</v>
      </c>
      <c r="F10" s="6" t="s">
        <v>10</v>
      </c>
    </row>
    <row r="11" spans="1:7" s="1" customFormat="1" ht="21.75" customHeight="1" thickBot="1" x14ac:dyDescent="0.3">
      <c r="A11" s="5"/>
      <c r="B11" s="8"/>
      <c r="C11" s="9"/>
      <c r="D11" s="9"/>
      <c r="E11" s="8"/>
      <c r="F11" s="8"/>
    </row>
    <row r="12" spans="1:7" s="1" customFormat="1" ht="15.75" thickBot="1" x14ac:dyDescent="0.3">
      <c r="A12" s="5"/>
      <c r="B12" s="10" t="s">
        <v>11</v>
      </c>
      <c r="C12" s="11">
        <v>32340</v>
      </c>
      <c r="D12" s="12">
        <v>1000000</v>
      </c>
      <c r="E12" s="12">
        <f>+C12*D12</f>
        <v>32340000000</v>
      </c>
      <c r="F12" s="13">
        <f>+E12/$E$15</f>
        <v>0.84</v>
      </c>
    </row>
    <row r="13" spans="1:7" s="1" customFormat="1" ht="15.75" thickBot="1" x14ac:dyDescent="0.3">
      <c r="A13" s="5"/>
      <c r="B13" s="10" t="s">
        <v>12</v>
      </c>
      <c r="C13" s="11">
        <v>5775</v>
      </c>
      <c r="D13" s="12">
        <v>1000000</v>
      </c>
      <c r="E13" s="12">
        <f t="shared" ref="E13:E14" si="0">+C13*D13</f>
        <v>5775000000</v>
      </c>
      <c r="F13" s="13">
        <f t="shared" ref="F13:F14" si="1">+E13/$E$15</f>
        <v>0.15</v>
      </c>
    </row>
    <row r="14" spans="1:7" s="1" customFormat="1" ht="15.75" thickBot="1" x14ac:dyDescent="0.3">
      <c r="A14" s="5"/>
      <c r="B14" s="10" t="s">
        <v>13</v>
      </c>
      <c r="C14" s="11">
        <v>385</v>
      </c>
      <c r="D14" s="12">
        <v>1000000</v>
      </c>
      <c r="E14" s="12">
        <f t="shared" si="0"/>
        <v>385000000</v>
      </c>
      <c r="F14" s="13">
        <f t="shared" si="1"/>
        <v>0.01</v>
      </c>
    </row>
    <row r="15" spans="1:7" s="1" customFormat="1" ht="15.75" thickBot="1" x14ac:dyDescent="0.3">
      <c r="A15" s="14"/>
      <c r="B15" s="15" t="s">
        <v>14</v>
      </c>
      <c r="C15" s="16">
        <f>SUM(C12:C14)</f>
        <v>38500</v>
      </c>
      <c r="D15" s="17"/>
      <c r="E15" s="18">
        <f>SUM(E12:E14)</f>
        <v>38500000000</v>
      </c>
      <c r="F15" s="19">
        <f>SUM(F12:F14)</f>
        <v>1</v>
      </c>
    </row>
    <row r="16" spans="1:7" s="1" customFormat="1" x14ac:dyDescent="0.25"/>
    <row r="17" s="1" customFormat="1" x14ac:dyDescent="0.25"/>
  </sheetData>
  <mergeCells count="6">
    <mergeCell ref="A9:G9"/>
    <mergeCell ref="B10:B11"/>
    <mergeCell ref="D10:D11"/>
    <mergeCell ref="E10:E11"/>
    <mergeCell ref="F10:F11"/>
    <mergeCell ref="C10:C11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dMzaM6JxCDwp0f86TOq3Sk52INO7HldBXw/2WdCgOLQ=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NhSZv+T5skaEHAEbsTBdQK1FYnjM78AWPi6fYtAhUS0=</DigestValue>
    </Reference>
  </SignedInfo>
  <SignatureValue>PMxU0WYYkMl9cPrqMuPTWns8xET+Salcq9430DHNSw8UvZIOmUEAtkxCHgceSsnAFQ7p/KhD/Zu6
dxObBmh90iV6Hkxp6Yjr6Sdbi3O+SkFAhLpVyiRgCVGzOcagticPAmHJwQpus1argNVW6TboidUR
Boww9PVpZ2cL5l1S4bz5hlS3Pw3CUgsnQQr24LgN+RtanXs2Zvbvd6uQ25IUjSLNME4nW1wCMkHM
vU53YyKHkasbwSlEAuYwqv8WIADiadEASt/19duBs7xhAsyUp5XLtw+DPozoDTN9NG4xIfpF5t4U
noJzdPKmbFAw6HdMAIX7pa2j4Da7Vj7bS+A8NQ==</SignatureValue>
  <KeyInfo>
    <X509Data>
      <X509Certificate>MIIHwDCCBaigAwIBAgIQSyHTgg8ZY1ZcsMFG9A1BYDANBgkqhkiG9w0BAQsFADBPMRcwFQYDVQQFEw5SVUMgODAwODAwOTktMDELMAkGA1UEBhMCUFkxETAPBgNVBAoMCFZJVCBTLkEuMRQwEgYDVQQDEwtDQS1WSVQgUy5BLjAeFw0xOTA0MTIxNjQ4MDZaFw0yMTA0MTIxNjQ4MDZaMIGaMRAwDgYDVQQqDAdPUkxBTkRPMRgwFgYDVQQEDA9QRU5ORVIgRMOcUktTRU4xETAPBgNVBAUTCENJODAyNzE4MSAwHgYDVQQDDBdPUkxBTkRPIFBFTk5FUiBEw5xSS1NFTjERMA8GA1UECwwIRklSTUEgRjIxFzAVBgNVBAoMDlBFUlNPTkEgRklTSUNBMQswCQYDVQQGEwJQWTCCASIwDQYJKoZIhvcNAQEBBQADggEPADCCAQoCggEBAOqjqiYHQHd9PUQTqHxXlUXsnfZ0wrl8bQYeElY/PsaZz8tcGtITNVZh5lQVx3QFkOO5I0H6F5A+Y+RXhzYWfA9axuzxawUbDIpg2+Zqbf0XoZ9yKTSj2/7YtpyAZUUBrOOV/thFbtV7WmWkszz5Yq0ypHsb/x7Ai6OhZi0ZTJ23eUwV27ycPZm2wGWlb0eRY5rLFS3YQ9jkSGy7c55mVYGmbBRwUxlj7vLO0AQokrS/Mf0zEp4aJ/JhLcSOdTC4aCGhtqutsj8frFuksQVgobZC2EV1vOd3yXdO2Y1Bjyvwyxgxk2ABJCTIQF0NcB1IqvGAstCEc31DaGiz/4r5H3ECAwEAAaOCA0owggNGMAwGA1UdEwEB/wQCMAAwDgYDVR0PAQH/BAQDAgXgMCwGA1UdJQEB/wQiMCAGCCsGAQUFBwMEBggrBgEFBQcDAgYKKwYBBAGCNxQCAjAdBgNVHQ4EFgQUSBapxCMYMqS12GkC/5Y/ESnCcs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JAM4SDBhwKRB3IgkJuQWBiCI4JsbcDU1SmC1iE9HCSKXdpUQLUM0d9sPOxMjfnCmumcVWVSakwgWaEHKHYZTybvHiKq1KfcGmXXY7jjzXTnG3Zwf9V21vow5a5/LPMONYXoJb27zCt9n8zFqpCdH8oBF4tuh9YQpab4m7mAJQHBHOdIeWR64HSCQuQh9TXmqFOe7f9HNQE3YUCWofeCU5RwZOwaGZVWstwa+VRjgPvpo6VPuoTJ3HfHjmu4dDM62PTB+vRRrxqSRNBoWw3WMXcxfMA6QqE8TsC0VEhS3S8WTr7TMnvQqx9290+CRkreVshH8nEgsq3xoJf3gu0yGPvYqeSYs1z5LnsxgAwqK2r1anaF3jSbyFt8Uqiy2oP2//YVU88KtQq3YT6sKQI/7z6ll7+phOT4dMJq9X0jZQXO/c5bcEkMq263qkgL5nppS12qdLFmaNddo9HunH3qj4VB4WDmyphG722H6pfLRzUGEjB3Y4kQVuzA18wYKjqgwkS2rvnLfUoqvsqW55hSo3CTFz6Pm4e6ks8ozu7722upurBmcfzkix7VtKyNYnQHDr2BbOkEwSzLwEvL7papuMnuo0sxom8p5Mmb2Fvtj3TL5EkBKypqWCC2Mzv7K5OaytE4PItgfd9aewxsL1x4hdhaGimaAUVjGtKq+qxe8I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04GWvbo95aBRdH4ibLhiM1U2xwKbwVpUAcfi0EUEjVw=</DigestValue>
      </Reference>
      <Reference URI="/xl/sharedStrings.xml?ContentType=application/vnd.openxmlformats-officedocument.spreadsheetml.sharedStrings+xml">
        <DigestMethod Algorithm="http://www.w3.org/2001/04/xmlenc#sha256"/>
        <DigestValue>1jkGVerWmB6wei/skydIdil/Xf4KR/lpifmvUOTHANk=</DigestValue>
      </Reference>
      <Reference URI="/xl/styles.xml?ContentType=application/vnd.openxmlformats-officedocument.spreadsheetml.styles+xml">
        <DigestMethod Algorithm="http://www.w3.org/2001/04/xmlenc#sha256"/>
        <DigestValue>fHImCRnAS2HUARnUFV9ccUrwaMQjH+Ne0F+trSF3fu0=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qtHnZ+f3pWXNIy5XeZk7+Penx/JK0FGjqYx0+C8SlRM=</DigestValue>
      </Reference>
      <Reference URI="/xl/worksheets/sheet1.xml?ContentType=application/vnd.openxmlformats-officedocument.spreadsheetml.worksheet+xml">
        <DigestMethod Algorithm="http://www.w3.org/2001/04/xmlenc#sha256"/>
        <DigestValue>8jg+TWS2397lcK1lc6XAIdgwgsc4CEec/AgOB3gwvu0=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2020-10-01T15:16:16Z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2020-10-01T15:16:16Z</xd:SigningTime>
          <xd:SigningCertificate>
            <xd:Cert>
              <xd:CertDigest>
                <DigestMethod Algorithm="http://www.w3.org/2001/04/xmlenc#sha256"/>
                <DigestValue>OlOG/ORLaBtAbiCwAm+4c0JVBjhFmtj1lbk2OaLGpNU=</DigestValue>
              </xd:CertDigest>
              <xd:IssuerSerial>
                <X509IssuerName>CN=CA-VIT S.A., O=VIT S.A., C=PY, SERIALNUMBER=RUC 80080099-0</X509IssuerName>
                <X509SerialNumber>99867735372960804536541762882638791008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user</cp:lastModifiedBy>
  <dcterms:created xsi:type="dcterms:W3CDTF">2015-06-05T18:19:34Z</dcterms:created>
  <dcterms:modified xsi:type="dcterms:W3CDTF">2020-10-01T15:16:04Z</dcterms:modified>
</cp:coreProperties>
</file>